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1480" windowHeight="9780"/>
  </bookViews>
  <sheets>
    <sheet name="TENDER" sheetId="1" r:id="rId1"/>
  </sheets>
  <definedNames>
    <definedName name="_xlnm.Print_Area" localSheetId="0">TENDER!$A$1:$L$35</definedName>
  </definedNames>
  <calcPr calcId="125725"/>
</workbook>
</file>

<file path=xl/calcChain.xml><?xml version="1.0" encoding="utf-8"?>
<calcChain xmlns="http://schemas.openxmlformats.org/spreadsheetml/2006/main">
  <c r="L30" i="1"/>
  <c r="L29"/>
  <c r="L28"/>
  <c r="L27"/>
  <c r="L26"/>
  <c r="L31" s="1"/>
  <c r="L23"/>
  <c r="L22"/>
  <c r="L21"/>
  <c r="L20"/>
  <c r="L19"/>
  <c r="L18"/>
  <c r="L17"/>
  <c r="L16"/>
  <c r="L15"/>
  <c r="L24" l="1"/>
  <c r="L33" s="1"/>
</calcChain>
</file>

<file path=xl/sharedStrings.xml><?xml version="1.0" encoding="utf-8"?>
<sst xmlns="http://schemas.openxmlformats.org/spreadsheetml/2006/main" count="68" uniqueCount="36">
  <si>
    <t>Հավելված 1.1</t>
  </si>
  <si>
    <t xml:space="preserve">«.....»   «............................» 2015թ. կնքված </t>
  </si>
  <si>
    <r>
      <t xml:space="preserve">N </t>
    </r>
    <r>
      <rPr>
        <b/>
        <sz val="10"/>
        <color theme="1"/>
        <rFont val="GHEA Grapalat"/>
        <family val="3"/>
      </rPr>
      <t>«</t>
    </r>
    <r>
      <rPr>
        <b/>
        <sz val="10"/>
        <color rgb="FFC00000"/>
        <rFont val="GHEA Grapalat"/>
        <family val="3"/>
      </rPr>
      <t>ՀՀԳՆՋՏՊԿ-ՀՋԿԸ-ՇՀԾՁԲ-15/9-15/23</t>
    </r>
    <r>
      <rPr>
        <b/>
        <sz val="10"/>
        <color theme="1"/>
        <rFont val="GHEA Grapalat"/>
        <family val="3"/>
      </rPr>
      <t xml:space="preserve">» </t>
    </r>
  </si>
  <si>
    <t>ծածկագրով գնման պայմանագրի</t>
  </si>
  <si>
    <t>ՍԱՐՔԵՐԻ ԵՎ ՍԱՐՔԱՎՈՐՈՒՄՆԵՐԻ ՍՊԱՍԱՐԿՄԱՆ ԾԱՌԱՅՈՒԹՅՈՒՆՆԵՐԻ ՁԵՌՔԲԵՐՄԱՆ</t>
  </si>
  <si>
    <t>ՏԵԽՆԻԿԱԿԱՆ ԲՆՈՒԹԱԳԻՐ-ԳՆՄԱՆ ԺԱՄԱՆԱԿԱՑՈՒՅՑ</t>
  </si>
  <si>
    <t>(մանրամասնեցված հաշվարկ)</t>
  </si>
  <si>
    <t>Քարթրիջների</t>
  </si>
  <si>
    <t>լիցքավորում</t>
  </si>
  <si>
    <t>թմբուկի փոխարինում</t>
  </si>
  <si>
    <t>Մաքրող դանակի փոխարինում</t>
  </si>
  <si>
    <t>Դասավորող դանակի փոխարինում</t>
  </si>
  <si>
    <t>Մագնիսե գլանի փոխարինում</t>
  </si>
  <si>
    <t>Ընդամենը գին</t>
  </si>
  <si>
    <t>Անվանումը</t>
  </si>
  <si>
    <t>միավորի գին</t>
  </si>
  <si>
    <t>քանակ</t>
  </si>
  <si>
    <t>ՉԱՓԱԲԱԺԻՆ 1</t>
  </si>
  <si>
    <t>HP Laserjet 3015 (55А)</t>
  </si>
  <si>
    <t>Hp Laserjet 4250 (42А)</t>
  </si>
  <si>
    <t>HP Laserjet 1212/1102 (85А)</t>
  </si>
  <si>
    <t>HP Laserjet 1022 /1018(12А)</t>
  </si>
  <si>
    <t>HP Laserjet 1320 (49А)</t>
  </si>
  <si>
    <t>HP Laserjet 2055 (05А)</t>
  </si>
  <si>
    <t>HP Laserjet 1505 /1005 (36А)</t>
  </si>
  <si>
    <t>Canon IR 1133</t>
  </si>
  <si>
    <t>Canon LBP 2900 (303)</t>
  </si>
  <si>
    <t>Ընդամենը չափաբաժին 1</t>
  </si>
  <si>
    <t>x</t>
  </si>
  <si>
    <t>ՉԱՓԱԲԱԺԻՆ 2</t>
  </si>
  <si>
    <t>Ընդամենը չափաբաժին 2</t>
  </si>
  <si>
    <t>------------------------------------------------------------------------------------</t>
  </si>
  <si>
    <t>------------------------------</t>
  </si>
  <si>
    <t>Մասնակցի անվանումը (անունը) (ղեկավարի պաշտոնը, Անուն Ազգանունը)</t>
  </si>
  <si>
    <t>(ստորագրությունը)</t>
  </si>
  <si>
    <t>ՀՀ դրամ (ներառյալ ԱԱՀ)</t>
  </si>
</sst>
</file>

<file path=xl/styles.xml><?xml version="1.0" encoding="utf-8"?>
<styleSheet xmlns="http://schemas.openxmlformats.org/spreadsheetml/2006/main">
  <numFmts count="2">
    <numFmt numFmtId="164" formatCode="#\ ###\ ###\ ###\ ##0.0"/>
    <numFmt numFmtId="165" formatCode="#\ ###\ ###\ ##0.0"/>
  </numFmts>
  <fonts count="2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i/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C00000"/>
      <name val="GHEA Grapalat"/>
      <family val="3"/>
    </font>
    <font>
      <b/>
      <sz val="11"/>
      <color rgb="FFC00000"/>
      <name val="GHEA Grapalat"/>
      <family val="3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sz val="8"/>
      <color rgb="FF000000"/>
      <name val="GHEA Grapalat"/>
      <family val="3"/>
    </font>
    <font>
      <sz val="10"/>
      <name val="Arial Cyr"/>
      <family val="2"/>
    </font>
    <font>
      <sz val="9"/>
      <name val="GHEA Grapalat"/>
      <family val="3"/>
    </font>
    <font>
      <sz val="9"/>
      <color rgb="FFC00000"/>
      <name val="GHEA Grapalat"/>
      <family val="3"/>
    </font>
    <font>
      <vertAlign val="subscript"/>
      <sz val="12"/>
      <color theme="1"/>
      <name val="GHEA Grapalat"/>
      <family val="3"/>
    </font>
    <font>
      <sz val="11"/>
      <color rgb="FF000000"/>
      <name val="Calibri"/>
      <family val="2"/>
      <charset val="1"/>
    </font>
    <font>
      <sz val="14"/>
      <color indexed="55"/>
      <name val="Calibri"/>
      <family val="2"/>
      <charset val="204"/>
    </font>
    <font>
      <vertAlign val="superscript"/>
      <sz val="12"/>
      <color theme="1"/>
      <name val="GHEA Grapalat"/>
      <family val="3"/>
    </font>
    <font>
      <b/>
      <sz val="9"/>
      <color rgb="FF000000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15" fillId="0" borderId="0"/>
  </cellStyleXfs>
  <cellXfs count="4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right"/>
    </xf>
    <xf numFmtId="0" fontId="1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vertical="center"/>
    </xf>
    <xf numFmtId="0" fontId="13" fillId="5" borderId="13" xfId="0" applyFont="1" applyFill="1" applyBorder="1" applyAlignment="1">
      <alignment wrapText="1"/>
    </xf>
    <xf numFmtId="0" fontId="13" fillId="5" borderId="14" xfId="0" applyFont="1" applyFill="1" applyBorder="1" applyAlignment="1">
      <alignment horizontal="center" wrapText="1"/>
    </xf>
    <xf numFmtId="165" fontId="4" fillId="5" borderId="15" xfId="0" applyNumberFormat="1" applyFont="1" applyFill="1" applyBorder="1" applyAlignment="1">
      <alignment horizontal="center" wrapText="1"/>
    </xf>
    <xf numFmtId="165" fontId="3" fillId="4" borderId="1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4" fillId="2" borderId="0" xfId="0" quotePrefix="1" applyFont="1" applyFill="1" applyAlignment="1" applyProtection="1">
      <alignment vertical="center" wrapText="1"/>
      <protection locked="0"/>
    </xf>
    <xf numFmtId="0" fontId="16" fillId="2" borderId="0" xfId="2" applyFont="1" applyFill="1" applyBorder="1" applyAlignment="1">
      <alignment vertical="center"/>
    </xf>
    <xf numFmtId="0" fontId="15" fillId="2" borderId="0" xfId="2" applyFill="1" applyBorder="1" applyAlignment="1">
      <alignment vertical="center"/>
    </xf>
    <xf numFmtId="0" fontId="15" fillId="0" borderId="0" xfId="2" applyFill="1" applyBorder="1" applyAlignment="1">
      <alignment vertical="center"/>
    </xf>
    <xf numFmtId="0" fontId="17" fillId="2" borderId="0" xfId="0" applyFont="1" applyFill="1" applyAlignment="1">
      <alignment horizontal="center" vertical="top" wrapText="1"/>
    </xf>
    <xf numFmtId="0" fontId="14" fillId="2" borderId="0" xfId="0" quotePrefix="1" applyFont="1" applyFill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vertical="center"/>
    </xf>
    <xf numFmtId="165" fontId="4" fillId="6" borderId="19" xfId="0" applyNumberFormat="1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20" fillId="0" borderId="0" xfId="0" applyFont="1"/>
    <xf numFmtId="0" fontId="18" fillId="4" borderId="7" xfId="0" applyFont="1" applyFill="1" applyBorder="1" applyAlignment="1">
      <alignment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164" fontId="12" fillId="0" borderId="11" xfId="1" applyNumberFormat="1" applyFont="1" applyFill="1" applyBorder="1" applyAlignment="1" applyProtection="1">
      <alignment vertical="center"/>
      <protection locked="0"/>
    </xf>
    <xf numFmtId="164" fontId="9" fillId="0" borderId="11" xfId="0" applyNumberFormat="1" applyFont="1" applyBorder="1" applyAlignment="1" applyProtection="1">
      <alignment vertical="center"/>
      <protection locked="0"/>
    </xf>
    <xf numFmtId="164" fontId="12" fillId="0" borderId="11" xfId="1" applyNumberFormat="1" applyFont="1" applyFill="1" applyBorder="1" applyAlignment="1" applyProtection="1">
      <alignment horizontal="right" vertical="center"/>
      <protection locked="0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topLeftCell="A20" workbookViewId="0">
      <selection activeCell="A34" activeCellId="10" sqref="B15:B23 B26:B30 D26:D30 F26:F30 H26:H30 J26:J30 J15:J23 H15:H23 F15:F23 D15:D23 A34:D34"/>
    </sheetView>
  </sheetViews>
  <sheetFormatPr defaultRowHeight="16.5"/>
  <cols>
    <col min="1" max="1" width="27.140625" style="17" customWidth="1"/>
    <col min="2" max="2" width="15.7109375" style="17" customWidth="1"/>
    <col min="3" max="3" width="8.28515625" style="17" customWidth="1"/>
    <col min="4" max="4" width="15" style="17" customWidth="1"/>
    <col min="5" max="5" width="7.28515625" style="17" customWidth="1"/>
    <col min="6" max="6" width="14.85546875" style="17" customWidth="1"/>
    <col min="7" max="7" width="7.140625" style="17" customWidth="1"/>
    <col min="8" max="8" width="14.28515625" style="17" customWidth="1"/>
    <col min="9" max="9" width="7" style="17" customWidth="1"/>
    <col min="10" max="10" width="17.7109375" style="17" customWidth="1"/>
    <col min="11" max="11" width="8.28515625" style="17" customWidth="1"/>
    <col min="12" max="12" width="16" style="17" customWidth="1"/>
    <col min="13" max="16384" width="9.140625" style="3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 t="s">
        <v>1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2</v>
      </c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</v>
      </c>
    </row>
    <row r="5" spans="1:12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18" t="s">
        <v>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9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7.25">
      <c r="A8" s="19" t="s">
        <v>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9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s="6" customFormat="1" ht="14.25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31" t="s">
        <v>35</v>
      </c>
    </row>
    <row r="12" spans="1:12" ht="30.75" customHeight="1">
      <c r="A12" s="7" t="s">
        <v>7</v>
      </c>
      <c r="B12" s="21" t="s">
        <v>8</v>
      </c>
      <c r="C12" s="21"/>
      <c r="D12" s="21" t="s">
        <v>9</v>
      </c>
      <c r="E12" s="21"/>
      <c r="F12" s="21" t="s">
        <v>10</v>
      </c>
      <c r="G12" s="21"/>
      <c r="H12" s="21" t="s">
        <v>11</v>
      </c>
      <c r="I12" s="21"/>
      <c r="J12" s="21" t="s">
        <v>12</v>
      </c>
      <c r="K12" s="21"/>
      <c r="L12" s="22" t="s">
        <v>13</v>
      </c>
    </row>
    <row r="13" spans="1:12" ht="32.25" customHeight="1" thickBot="1">
      <c r="A13" s="8" t="s">
        <v>14</v>
      </c>
      <c r="B13" s="9" t="s">
        <v>15</v>
      </c>
      <c r="C13" s="9" t="s">
        <v>16</v>
      </c>
      <c r="D13" s="9" t="s">
        <v>15</v>
      </c>
      <c r="E13" s="9" t="s">
        <v>16</v>
      </c>
      <c r="F13" s="9" t="s">
        <v>15</v>
      </c>
      <c r="G13" s="9" t="s">
        <v>16</v>
      </c>
      <c r="H13" s="9" t="s">
        <v>15</v>
      </c>
      <c r="I13" s="9" t="s">
        <v>16</v>
      </c>
      <c r="J13" s="9" t="s">
        <v>15</v>
      </c>
      <c r="K13" s="9" t="s">
        <v>16</v>
      </c>
      <c r="L13" s="23"/>
    </row>
    <row r="14" spans="1:12" s="36" customFormat="1" ht="17.25" thickTop="1">
      <c r="A14" s="37" t="s">
        <v>17</v>
      </c>
      <c r="B14" s="38"/>
      <c r="C14" s="39"/>
      <c r="D14" s="38"/>
      <c r="E14" s="39"/>
      <c r="F14" s="38"/>
      <c r="G14" s="39"/>
      <c r="H14" s="38"/>
      <c r="I14" s="39"/>
      <c r="J14" s="38"/>
      <c r="K14" s="39"/>
      <c r="L14" s="40"/>
    </row>
    <row r="15" spans="1:12">
      <c r="A15" s="10" t="s">
        <v>18</v>
      </c>
      <c r="B15" s="41"/>
      <c r="C15" s="11">
        <v>30</v>
      </c>
      <c r="D15" s="41"/>
      <c r="E15" s="11">
        <v>5</v>
      </c>
      <c r="F15" s="42"/>
      <c r="G15" s="11">
        <v>5</v>
      </c>
      <c r="H15" s="42"/>
      <c r="I15" s="11">
        <v>5</v>
      </c>
      <c r="J15" s="42"/>
      <c r="K15" s="11">
        <v>5</v>
      </c>
      <c r="L15" s="12">
        <f>+B15*C15+D15*E15+F15*G15+H15*I15+J15*K15</f>
        <v>0</v>
      </c>
    </row>
    <row r="16" spans="1:12">
      <c r="A16" s="10" t="s">
        <v>19</v>
      </c>
      <c r="B16" s="41"/>
      <c r="C16" s="11">
        <v>12</v>
      </c>
      <c r="D16" s="41"/>
      <c r="E16" s="11">
        <v>2</v>
      </c>
      <c r="F16" s="42"/>
      <c r="G16" s="11">
        <v>2</v>
      </c>
      <c r="H16" s="42"/>
      <c r="I16" s="11">
        <v>2</v>
      </c>
      <c r="J16" s="42"/>
      <c r="K16" s="11">
        <v>2</v>
      </c>
      <c r="L16" s="12">
        <f t="shared" ref="L16:L23" si="0">+B16*C16+D16*E16+F16*G16+H16*I16+J16*K16</f>
        <v>0</v>
      </c>
    </row>
    <row r="17" spans="1:12">
      <c r="A17" s="10" t="s">
        <v>20</v>
      </c>
      <c r="B17" s="41"/>
      <c r="C17" s="11">
        <v>24</v>
      </c>
      <c r="D17" s="42"/>
      <c r="E17" s="11">
        <v>4</v>
      </c>
      <c r="F17" s="42"/>
      <c r="G17" s="11">
        <v>4</v>
      </c>
      <c r="H17" s="42"/>
      <c r="I17" s="11">
        <v>4</v>
      </c>
      <c r="J17" s="42"/>
      <c r="K17" s="11">
        <v>4</v>
      </c>
      <c r="L17" s="12">
        <f t="shared" si="0"/>
        <v>0</v>
      </c>
    </row>
    <row r="18" spans="1:12">
      <c r="A18" s="10" t="s">
        <v>21</v>
      </c>
      <c r="B18" s="41"/>
      <c r="C18" s="11">
        <v>66</v>
      </c>
      <c r="D18" s="42"/>
      <c r="E18" s="11">
        <v>11</v>
      </c>
      <c r="F18" s="42"/>
      <c r="G18" s="11">
        <v>11</v>
      </c>
      <c r="H18" s="42"/>
      <c r="I18" s="11">
        <v>11</v>
      </c>
      <c r="J18" s="42"/>
      <c r="K18" s="11">
        <v>11</v>
      </c>
      <c r="L18" s="12">
        <f t="shared" si="0"/>
        <v>0</v>
      </c>
    </row>
    <row r="19" spans="1:12">
      <c r="A19" s="10" t="s">
        <v>22</v>
      </c>
      <c r="B19" s="41"/>
      <c r="C19" s="11">
        <v>78</v>
      </c>
      <c r="D19" s="42"/>
      <c r="E19" s="11">
        <v>13</v>
      </c>
      <c r="F19" s="42"/>
      <c r="G19" s="11">
        <v>13</v>
      </c>
      <c r="H19" s="42"/>
      <c r="I19" s="11">
        <v>13</v>
      </c>
      <c r="J19" s="42"/>
      <c r="K19" s="11">
        <v>13</v>
      </c>
      <c r="L19" s="12">
        <f t="shared" si="0"/>
        <v>0</v>
      </c>
    </row>
    <row r="20" spans="1:12">
      <c r="A20" s="10" t="s">
        <v>23</v>
      </c>
      <c r="B20" s="41"/>
      <c r="C20" s="11">
        <v>18</v>
      </c>
      <c r="D20" s="42"/>
      <c r="E20" s="11">
        <v>3</v>
      </c>
      <c r="F20" s="42"/>
      <c r="G20" s="11">
        <v>3</v>
      </c>
      <c r="H20" s="42"/>
      <c r="I20" s="11">
        <v>3</v>
      </c>
      <c r="J20" s="42"/>
      <c r="K20" s="11">
        <v>3</v>
      </c>
      <c r="L20" s="12">
        <f t="shared" si="0"/>
        <v>0</v>
      </c>
    </row>
    <row r="21" spans="1:12">
      <c r="A21" s="10" t="s">
        <v>24</v>
      </c>
      <c r="B21" s="41"/>
      <c r="C21" s="11">
        <v>66</v>
      </c>
      <c r="D21" s="42"/>
      <c r="E21" s="11">
        <v>11</v>
      </c>
      <c r="F21" s="42"/>
      <c r="G21" s="11">
        <v>11</v>
      </c>
      <c r="H21" s="42"/>
      <c r="I21" s="11">
        <v>11</v>
      </c>
      <c r="J21" s="42"/>
      <c r="K21" s="11">
        <v>11</v>
      </c>
      <c r="L21" s="12">
        <f t="shared" si="0"/>
        <v>0</v>
      </c>
    </row>
    <row r="22" spans="1:12">
      <c r="A22" s="10" t="s">
        <v>25</v>
      </c>
      <c r="B22" s="41"/>
      <c r="C22" s="11">
        <v>6</v>
      </c>
      <c r="D22" s="43"/>
      <c r="E22" s="11">
        <v>1</v>
      </c>
      <c r="F22" s="42"/>
      <c r="G22" s="11">
        <v>1</v>
      </c>
      <c r="H22" s="42"/>
      <c r="I22" s="11">
        <v>1</v>
      </c>
      <c r="J22" s="42"/>
      <c r="K22" s="11">
        <v>1</v>
      </c>
      <c r="L22" s="12">
        <f t="shared" si="0"/>
        <v>0</v>
      </c>
    </row>
    <row r="23" spans="1:12" ht="17.25" thickBot="1">
      <c r="A23" s="10" t="s">
        <v>26</v>
      </c>
      <c r="B23" s="41"/>
      <c r="C23" s="11">
        <v>12</v>
      </c>
      <c r="D23" s="42"/>
      <c r="E23" s="11">
        <v>2</v>
      </c>
      <c r="F23" s="42"/>
      <c r="G23" s="11">
        <v>2</v>
      </c>
      <c r="H23" s="42"/>
      <c r="I23" s="11">
        <v>2</v>
      </c>
      <c r="J23" s="42"/>
      <c r="K23" s="11">
        <v>2</v>
      </c>
      <c r="L23" s="12">
        <f t="shared" si="0"/>
        <v>0</v>
      </c>
    </row>
    <row r="24" spans="1:12" ht="17.25" thickBot="1">
      <c r="A24" s="13" t="s">
        <v>27</v>
      </c>
      <c r="B24" s="14" t="s">
        <v>28</v>
      </c>
      <c r="C24" s="14" t="s">
        <v>28</v>
      </c>
      <c r="D24" s="14" t="s">
        <v>28</v>
      </c>
      <c r="E24" s="14" t="s">
        <v>28</v>
      </c>
      <c r="F24" s="14" t="s">
        <v>28</v>
      </c>
      <c r="G24" s="14" t="s">
        <v>28</v>
      </c>
      <c r="H24" s="14" t="s">
        <v>28</v>
      </c>
      <c r="I24" s="14" t="s">
        <v>28</v>
      </c>
      <c r="J24" s="14" t="s">
        <v>28</v>
      </c>
      <c r="K24" s="14" t="s">
        <v>28</v>
      </c>
      <c r="L24" s="15">
        <f>SUM(L15:L23)</f>
        <v>0</v>
      </c>
    </row>
    <row r="25" spans="1:12" s="36" customFormat="1">
      <c r="A25" s="33" t="s">
        <v>29</v>
      </c>
      <c r="B25" s="34"/>
      <c r="C25" s="35"/>
      <c r="D25" s="34"/>
      <c r="E25" s="35"/>
      <c r="F25" s="34"/>
      <c r="G25" s="35"/>
      <c r="H25" s="34"/>
      <c r="I25" s="35"/>
      <c r="J25" s="34"/>
      <c r="K25" s="35"/>
      <c r="L25" s="16"/>
    </row>
    <row r="26" spans="1:12">
      <c r="A26" s="10" t="s">
        <v>18</v>
      </c>
      <c r="B26" s="41"/>
      <c r="C26" s="11">
        <v>6</v>
      </c>
      <c r="D26" s="41"/>
      <c r="E26" s="11">
        <v>1</v>
      </c>
      <c r="F26" s="41"/>
      <c r="G26" s="11">
        <v>1</v>
      </c>
      <c r="H26" s="41"/>
      <c r="I26" s="11">
        <v>1</v>
      </c>
      <c r="J26" s="41"/>
      <c r="K26" s="11">
        <v>1</v>
      </c>
      <c r="L26" s="12">
        <f t="shared" ref="L26:L30" si="1">+B26*C26+D26*E26+F26*G26+H26*I26+J26*K26</f>
        <v>0</v>
      </c>
    </row>
    <row r="27" spans="1:12">
      <c r="A27" s="10" t="s">
        <v>20</v>
      </c>
      <c r="B27" s="41"/>
      <c r="C27" s="11">
        <v>6</v>
      </c>
      <c r="D27" s="41"/>
      <c r="E27" s="11">
        <v>1</v>
      </c>
      <c r="F27" s="41"/>
      <c r="G27" s="11">
        <v>1</v>
      </c>
      <c r="H27" s="41"/>
      <c r="I27" s="11">
        <v>1</v>
      </c>
      <c r="J27" s="41"/>
      <c r="K27" s="11">
        <v>1</v>
      </c>
      <c r="L27" s="12">
        <f t="shared" si="1"/>
        <v>0</v>
      </c>
    </row>
    <row r="28" spans="1:12">
      <c r="A28" s="10" t="s">
        <v>21</v>
      </c>
      <c r="B28" s="41"/>
      <c r="C28" s="11">
        <v>36</v>
      </c>
      <c r="D28" s="41"/>
      <c r="E28" s="11">
        <v>6</v>
      </c>
      <c r="F28" s="41"/>
      <c r="G28" s="11">
        <v>6</v>
      </c>
      <c r="H28" s="41"/>
      <c r="I28" s="11">
        <v>6</v>
      </c>
      <c r="J28" s="41"/>
      <c r="K28" s="11">
        <v>6</v>
      </c>
      <c r="L28" s="12">
        <f t="shared" si="1"/>
        <v>0</v>
      </c>
    </row>
    <row r="29" spans="1:12">
      <c r="A29" s="10" t="s">
        <v>22</v>
      </c>
      <c r="B29" s="41"/>
      <c r="C29" s="11">
        <v>42</v>
      </c>
      <c r="D29" s="41"/>
      <c r="E29" s="11">
        <v>7</v>
      </c>
      <c r="F29" s="41"/>
      <c r="G29" s="11">
        <v>7</v>
      </c>
      <c r="H29" s="41"/>
      <c r="I29" s="11">
        <v>7</v>
      </c>
      <c r="J29" s="41"/>
      <c r="K29" s="11">
        <v>7</v>
      </c>
      <c r="L29" s="12">
        <f t="shared" si="1"/>
        <v>0</v>
      </c>
    </row>
    <row r="30" spans="1:12" ht="17.25" thickBot="1">
      <c r="A30" s="10" t="s">
        <v>24</v>
      </c>
      <c r="B30" s="41"/>
      <c r="C30" s="11">
        <v>42</v>
      </c>
      <c r="D30" s="41"/>
      <c r="E30" s="11">
        <v>7</v>
      </c>
      <c r="F30" s="41"/>
      <c r="G30" s="11">
        <v>7</v>
      </c>
      <c r="H30" s="41"/>
      <c r="I30" s="11">
        <v>7</v>
      </c>
      <c r="J30" s="41"/>
      <c r="K30" s="11">
        <v>7</v>
      </c>
      <c r="L30" s="12">
        <f t="shared" si="1"/>
        <v>0</v>
      </c>
    </row>
    <row r="31" spans="1:12" ht="17.25" thickBot="1">
      <c r="A31" s="13" t="s">
        <v>30</v>
      </c>
      <c r="B31" s="14" t="s">
        <v>28</v>
      </c>
      <c r="C31" s="14" t="s">
        <v>28</v>
      </c>
      <c r="D31" s="14" t="s">
        <v>28</v>
      </c>
      <c r="E31" s="14" t="s">
        <v>28</v>
      </c>
      <c r="F31" s="14" t="s">
        <v>28</v>
      </c>
      <c r="G31" s="14" t="s">
        <v>28</v>
      </c>
      <c r="H31" s="14" t="s">
        <v>28</v>
      </c>
      <c r="I31" s="14" t="s">
        <v>28</v>
      </c>
      <c r="J31" s="14" t="s">
        <v>28</v>
      </c>
      <c r="K31" s="14" t="s">
        <v>28</v>
      </c>
      <c r="L31" s="15">
        <f>SUM(L26:L30)</f>
        <v>0</v>
      </c>
    </row>
    <row r="32" spans="1:12" s="27" customFormat="1" ht="8.25" customHeight="1" thickBot="1">
      <c r="A32" s="24"/>
      <c r="B32" s="24"/>
      <c r="C32" s="24"/>
      <c r="D32" s="24"/>
      <c r="E32" s="25"/>
      <c r="F32" s="26"/>
      <c r="G32" s="26"/>
      <c r="H32" s="26"/>
      <c r="I32" s="29"/>
      <c r="J32" s="30"/>
      <c r="K32" s="26"/>
      <c r="L32" s="26"/>
    </row>
    <row r="33" spans="1:12" ht="17.25" thickBo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32">
        <f>+L31+L24</f>
        <v>0</v>
      </c>
    </row>
    <row r="34" spans="1:12" s="27" customFormat="1" ht="74.25" customHeight="1">
      <c r="A34" s="24" t="s">
        <v>31</v>
      </c>
      <c r="B34" s="24"/>
      <c r="C34" s="24"/>
      <c r="D34" s="24"/>
      <c r="E34" s="25"/>
      <c r="F34" s="26"/>
      <c r="G34" s="26"/>
      <c r="H34" s="26"/>
      <c r="I34" s="29" t="s">
        <v>32</v>
      </c>
      <c r="J34" s="30"/>
      <c r="K34" s="26"/>
      <c r="L34" s="26"/>
    </row>
    <row r="35" spans="1:12" s="27" customFormat="1" ht="36.75" customHeight="1">
      <c r="A35" s="28" t="s">
        <v>33</v>
      </c>
      <c r="B35" s="28"/>
      <c r="C35" s="28"/>
      <c r="D35" s="28"/>
      <c r="E35" s="25"/>
      <c r="F35" s="26"/>
      <c r="G35" s="26"/>
      <c r="H35" s="26"/>
      <c r="I35" s="28" t="s">
        <v>34</v>
      </c>
      <c r="J35" s="28"/>
      <c r="K35" s="26"/>
      <c r="L35" s="26"/>
    </row>
  </sheetData>
  <sheetProtection password="E4B8" sheet="1" objects="1" scenarios="1"/>
  <mergeCells count="15">
    <mergeCell ref="A34:D34"/>
    <mergeCell ref="I34:J34"/>
    <mergeCell ref="A35:D35"/>
    <mergeCell ref="I35:J35"/>
    <mergeCell ref="A32:D32"/>
    <mergeCell ref="I32:J32"/>
    <mergeCell ref="A6:L6"/>
    <mergeCell ref="A8:L8"/>
    <mergeCell ref="A9:L9"/>
    <mergeCell ref="B12:C12"/>
    <mergeCell ref="D12:E12"/>
    <mergeCell ref="F12:G12"/>
    <mergeCell ref="H12:I12"/>
    <mergeCell ref="J12:K12"/>
    <mergeCell ref="L12:L13"/>
  </mergeCells>
  <printOptions horizontalCentered="1"/>
  <pageMargins left="0.2" right="0.2" top="0.5" bottom="0.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TENDER</vt:lpstr>
      <vt:lpstr>TENDER!Print_Area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DGasparyan</dc:creator>
  <cp:lastModifiedBy>DGasparyan</cp:lastModifiedBy>
  <cp:lastPrinted>2015-04-29T07:56:16Z</cp:lastPrinted>
  <dcterms:created xsi:type="dcterms:W3CDTF">2015-04-29T07:44:21Z</dcterms:created>
  <dcterms:modified xsi:type="dcterms:W3CDTF">2015-04-29T07:57:07Z</dcterms:modified>
</cp:coreProperties>
</file>